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LOTE 5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 s="1"/>
  <c r="H10" i="1" l="1"/>
  <c r="H12" i="1"/>
  <c r="H9" i="1"/>
  <c r="C15" i="1" l="1"/>
  <c r="E14" i="3" l="1"/>
  <c r="D14" i="3"/>
  <c r="C14" i="3"/>
  <c r="C15" i="3" s="1"/>
  <c r="G12" i="3"/>
  <c r="J11" i="3"/>
  <c r="I11" i="3"/>
  <c r="J10" i="3"/>
  <c r="I10" i="3"/>
  <c r="J9" i="3"/>
  <c r="I9" i="3"/>
  <c r="C16" i="1" l="1"/>
  <c r="H13" i="1"/>
  <c r="E14" i="2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<sst xmlns="http://schemas.openxmlformats.org/spreadsheetml/2006/main" count="63" uniqueCount="30">
  <si>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</si>
  <si>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</si>
  <si>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</si>
  <si>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</si>
  <si>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</si>
  <si>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</si>
  <si>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</si>
  <si>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</si>
  <si>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</si>
  <si>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</si>
  <si>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</si>
  <si>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</si>
  <si>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LICT/99/029/2021/0139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</si>
  <si>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</si>
  <si>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</si>
  <si>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</si>
  <si>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</si>
  <si>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</si>
  <si>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</si>
  <si>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</si>
  <si>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</si>
  <si>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</si>
  <si>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</si>
  <si>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</si>
  <si>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</si>
  <si>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KMS (A PARTIR DEL KM 15)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</si>
  <si>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</si>
  <si>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PRECIO ACTIVACION DEL SERVICIO (HASTA 15 KMS)</t>
  </si>
  <si>
    <r>
      <t xml:space="preserve">AMBULANCIA INDIVIDUAL NO ASISTENCIAL 
</t>
    </r>
    <r>
      <rPr>
        <b/>
        <sz val="11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</si>
  <si>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Tarragona, Reus y Tortosa..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</si>
</sst>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5">
    <xf numFmtId="0" fontId="0" fillId="0" borderId="0" xfId="0"/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3" fontId="11" fillId="0" borderId="4" xfId="0" applyNumberFormat="1" applyFont="1" applyFill="1" applyBorder="1" applyAlignment="1" applyProtection="1">
      <alignment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4" fontId="0" fillId="7" borderId="1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 wrapText="1"/>
      <protection locked="0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527957</xdr:colOff>
      <xdr:row>0</xdr:row>
      <xdr:rowOff>21772</xdr:rowOff>
    </xdr:from>
    <xdr:to>
      <xdr:col>7</xdr:col>
      <xdr:colOff>1604283</xdr:colOff>
      <xdr:row>1</xdr:row>
      <xdr:rowOff>283809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182600" y="21772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70" zoomScaleNormal="70" workbookViewId="0">
      <selection activeCell="A3" sqref="A3:H3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28515625" customWidth="1"/>
    <col min="4" max="4" width="25.28515625" customWidth="1"/>
    <col min="5" max="5" width="28.140625" customWidth="1"/>
    <col min="6" max="6" width="28.140625" style="8" customWidth="1"/>
    <col min="7" max="7" width="20.140625" customWidth="1"/>
    <col min="8" max="8" width="26.28515625" style="2" customWidth="1"/>
    <col min="9" max="10" width="9.140625" customWidth="1"/>
  </cols>
  <sheetData>
    <row r="1" spans="1:9" ht="36" x14ac:dyDescent="0.25">
      <c r="A1" s="54" t="s">
        <v>26</v>
      </c>
      <c r="B1" s="54"/>
      <c r="C1" s="54"/>
      <c r="D1" s="54"/>
      <c r="E1" s="54"/>
      <c r="F1" s="54"/>
      <c r="G1" s="54"/>
      <c r="H1" s="54"/>
      <c r="I1" s="9"/>
    </row>
    <row r="2" spans="1:9" ht="87.75" customHeight="1" x14ac:dyDescent="0.25">
      <c r="A2" s="56" t="s">
        <v>29</v>
      </c>
      <c r="B2" s="56"/>
      <c r="C2" s="56"/>
      <c r="D2" s="56"/>
      <c r="E2" s="56"/>
      <c r="F2" s="56"/>
      <c r="G2" s="56"/>
      <c r="H2" s="17"/>
      <c r="I2" s="9"/>
    </row>
    <row r="3" spans="1:9" ht="33.75" x14ac:dyDescent="0.25">
      <c r="A3" s="62" t="s">
        <v>12</v>
      </c>
      <c r="B3" s="62"/>
      <c r="C3" s="62"/>
      <c r="D3" s="62"/>
      <c r="E3" s="62"/>
      <c r="F3" s="62"/>
      <c r="G3" s="62"/>
      <c r="H3" s="62"/>
      <c r="I3" s="9"/>
    </row>
    <row r="4" spans="1:9" x14ac:dyDescent="0.25">
      <c r="A4" s="9"/>
      <c r="B4" s="26"/>
      <c r="C4" s="10"/>
      <c r="D4" s="10"/>
      <c r="E4" s="11"/>
      <c r="F4" s="11"/>
      <c r="G4" s="11"/>
      <c r="H4" s="12"/>
      <c r="I4" s="9"/>
    </row>
    <row r="5" spans="1:9" ht="81" customHeight="1" x14ac:dyDescent="0.25">
      <c r="A5" s="55" t="s">
        <v>0</v>
      </c>
      <c r="B5" s="55"/>
      <c r="C5" s="55"/>
      <c r="D5" s="55"/>
      <c r="E5" s="55"/>
      <c r="F5" s="55"/>
      <c r="G5" s="55"/>
      <c r="H5" s="55"/>
      <c r="I5" s="9"/>
    </row>
    <row r="7" spans="1:9" ht="78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2" t="s">
        <v>5</v>
      </c>
      <c r="H7" s="27" t="s">
        <v>6</v>
      </c>
      <c r="I7" s="9"/>
    </row>
    <row r="8" spans="1:9" ht="15" customHeight="1" x14ac:dyDescent="0.25">
      <c r="A8" s="9"/>
      <c r="B8" s="26"/>
      <c r="C8" s="26"/>
      <c r="D8" s="9"/>
      <c r="E8" s="9"/>
      <c r="F8" s="9"/>
      <c r="G8" s="9"/>
      <c r="H8" s="9"/>
      <c r="I8" s="9"/>
    </row>
    <row r="9" spans="1:9" ht="39.75" customHeight="1" x14ac:dyDescent="0.25">
      <c r="A9" s="60" t="s">
        <v>28</v>
      </c>
      <c r="B9" s="61" t="s">
        <v>23</v>
      </c>
      <c r="C9" s="28" t="s">
        <v>27</v>
      </c>
      <c r="D9" s="20">
        <v>400</v>
      </c>
      <c r="E9" s="20">
        <v>6000</v>
      </c>
      <c r="F9" s="47">
        <v>50</v>
      </c>
      <c r="G9" s="50"/>
      <c r="H9" s="48" t="str">
        <f>+IF(G9&lt;=0,"Precio no válido",IF(G9&gt;F9,"Precio no válido",ROUND(D9*G9,2)))</f>
        <v>Precio no válido</v>
      </c>
      <c r="I9" s="9"/>
    </row>
    <row r="10" spans="1:9" ht="15" customHeight="1" x14ac:dyDescent="0.25">
      <c r="A10" s="60"/>
      <c r="B10" s="61"/>
      <c r="C10" s="29" t="s">
        <v>25</v>
      </c>
      <c r="D10" s="20"/>
      <c r="E10" s="20">
        <v>1000</v>
      </c>
      <c r="F10" s="47">
        <v>2.52</v>
      </c>
      <c r="G10" s="50"/>
      <c r="H10" s="48" t="str">
        <f>+IF(G10&lt;=0,"Precio no válido",IF(G10&gt;F10,"Precio no válido",ROUND(E10*G10,2)))</f>
        <v>Precio no válido</v>
      </c>
      <c r="I10" s="9"/>
    </row>
    <row r="11" spans="1:9" ht="15" customHeight="1" x14ac:dyDescent="0.25">
      <c r="A11" s="6"/>
      <c r="B11" s="6"/>
      <c r="C11" s="6"/>
      <c r="D11" s="6"/>
      <c r="E11" s="6"/>
      <c r="F11" s="6"/>
      <c r="G11" s="49"/>
      <c r="H11" s="6"/>
      <c r="I11" s="9"/>
    </row>
    <row r="12" spans="1:9" ht="15" customHeight="1" x14ac:dyDescent="0.25">
      <c r="A12" s="51" t="s">
        <v>11</v>
      </c>
      <c r="B12" s="52"/>
      <c r="C12" s="53"/>
      <c r="D12" s="45"/>
      <c r="E12" s="46">
        <v>10</v>
      </c>
      <c r="F12" s="47">
        <v>40</v>
      </c>
      <c r="G12" s="50"/>
      <c r="H12" s="48" t="str">
        <f>+IF(G12&lt;=0,"Precio no válido",IF(G12&gt;F12,"Precio no válido",ROUND(E12*G12,2)))</f>
        <v>Precio no válido</v>
      </c>
      <c r="I12" s="9"/>
    </row>
    <row r="13" spans="1:9" s="3" customFormat="1" x14ac:dyDescent="0.25">
      <c r="A13" s="21"/>
      <c r="B13" s="30"/>
      <c r="C13" s="22"/>
      <c r="D13" s="15"/>
      <c r="E13" s="23"/>
      <c r="F13" s="23"/>
      <c r="G13" s="24"/>
      <c r="H13" s="36" t="e">
        <f>SUM(#REF!,H9:H10,H12)</f>
        <v>#REF!</v>
      </c>
      <c r="I13" s="9"/>
    </row>
    <row r="14" spans="1:9" ht="77.25" customHeight="1" x14ac:dyDescent="0.25">
      <c r="A14" s="9"/>
      <c r="B14" s="13" t="s">
        <v>2</v>
      </c>
      <c r="C14" s="25">
        <v>22920</v>
      </c>
      <c r="D14" s="9"/>
      <c r="E14" s="15"/>
      <c r="F14" s="15"/>
      <c r="G14" s="9"/>
      <c r="H14" s="18"/>
      <c r="I14" s="9"/>
    </row>
    <row r="15" spans="1:9" ht="81.75" customHeight="1" x14ac:dyDescent="0.25">
      <c r="A15" s="9"/>
      <c r="B15" s="14" t="s">
        <v>7</v>
      </c>
      <c r="C15" s="25" t="str">
        <f>+IF(COUNTIF(H6:H12,"Precio no válido"),"Precio no válido",IF(SUM(H6:H12)&lt;=0,"Precio no válido",SUM(H6:H12)))</f>
        <v>Precio no válido</v>
      </c>
      <c r="D15" s="34" t="str">
        <f>+IF(E15=3,"Todas las casillas contienen un valor.","Oferta incompleta. Existen casillas sin valor introducido.")</f>
        <v>Oferta incompleta. Existen casillas sin valor introducido.</v>
      </c>
      <c r="E15" s="35">
        <f>COUNT(G9:G12)</f>
        <v>0</v>
      </c>
      <c r="F15" s="35"/>
      <c r="G15" s="9"/>
      <c r="H15" s="18"/>
      <c r="I15" s="9"/>
    </row>
    <row r="16" spans="1:9" ht="105.75" customHeight="1" x14ac:dyDescent="0.25">
      <c r="B16" s="1" t="s">
        <v>8</v>
      </c>
      <c r="C16" s="7" t="e">
        <f>C15*2</f>
        <v>#VALUE!</v>
      </c>
      <c r="D16" s="5" t="s">
        <v>3</v>
      </c>
    </row>
  </sheetData>
  <sheetProtection sheet="1" objects="1" scenarios="1"/>
  <mergeCells count="8">
    <mergeCell ref="A12:C12"/>
    <mergeCell ref="A1:H1"/>
    <mergeCell ref="A5:H5"/>
    <mergeCell ref="A2:G2"/>
    <mergeCell ref="A7:C7"/>
    <mergeCell ref="A9:A10"/>
    <mergeCell ref="B9:B10"/>
    <mergeCell ref="A3:H3"/>
  </mergeCells>
  <dataValidations count="3">
    <dataValidation allowBlank="1" showInputMessage="1" showErrorMessage="1" errorTitle="Error en los decimales" error="Se deben incluir como máximo dos decimales" sqref="G8"/>
    <dataValidation type="custom" allowBlank="1" showInputMessage="1" showErrorMessage="1" errorTitle="NÚMERO DE DECIMALES INCORRECTO" error="Se deben incluir como máximo dos decimales" sqref="G11">
      <formula1>G11*100=INT(G11*100)</formula1>
    </dataValidation>
    <dataValidation type="custom" allowBlank="1" showInputMessage="1" showErrorMessage="1" errorTitle="NUMERO DE DECIMALES INCORRECTO" error="Se deben incluir como máximo dos decimales y valores superiores a cero_x000a_" sqref="G12 G10 G9">
      <formula1>AND(G9*100=INT(G9*100),G9&gt;0)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E13" sqref="E13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25">
      <c r="A2" s="64" t="s">
        <v>16</v>
      </c>
      <c r="B2" s="64"/>
      <c r="C2" s="64"/>
      <c r="D2" s="64"/>
      <c r="E2" s="64"/>
      <c r="F2" s="64"/>
      <c r="G2" s="17"/>
    </row>
    <row r="3" spans="1:12" ht="33.75" x14ac:dyDescent="0.25">
      <c r="A3" s="62" t="s">
        <v>17</v>
      </c>
      <c r="B3" s="62"/>
      <c r="C3" s="62"/>
      <c r="D3" s="62"/>
      <c r="E3" s="62"/>
      <c r="F3" s="62"/>
      <c r="G3" s="62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60" t="s">
        <v>22</v>
      </c>
      <c r="B9" s="61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0"/>
      <c r="B10" s="61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0" t="s">
        <v>11</v>
      </c>
      <c r="B11" s="60"/>
      <c r="C11" s="60"/>
      <c r="D11" s="63">
        <v>10</v>
      </c>
      <c r="E11" s="63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25">
      <c r="A2" s="64" t="s">
        <v>16</v>
      </c>
      <c r="B2" s="64"/>
      <c r="C2" s="64"/>
      <c r="D2" s="64"/>
      <c r="E2" s="64"/>
      <c r="F2" s="64"/>
      <c r="G2" s="17"/>
    </row>
    <row r="3" spans="1:12" ht="33.75" x14ac:dyDescent="0.25">
      <c r="A3" s="62" t="s">
        <v>17</v>
      </c>
      <c r="B3" s="62"/>
      <c r="C3" s="62"/>
      <c r="D3" s="62"/>
      <c r="E3" s="62"/>
      <c r="F3" s="62"/>
      <c r="G3" s="62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60" t="s">
        <v>22</v>
      </c>
      <c r="B9" s="61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0"/>
      <c r="B10" s="61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0" t="s">
        <v>11</v>
      </c>
      <c r="B11" s="60"/>
      <c r="C11" s="60"/>
      <c r="D11" s="63">
        <v>10</v>
      </c>
      <c r="E11" s="63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2022-01-10T11:04:31Z</dcterms:modified>
</cp:coreProperties>
</file>